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ssfgov-my.sharepoint.com/personal/helder_pinedam_ssf_gov_co/Documents/Documentos/04. B&amp;S/01. B&amp;S/06. ID SDEEEP CONSULTORIA/01. SECOP II/COTIZACIONES/FUNDACION CRECE COLOMBIA/"/>
    </mc:Choice>
  </mc:AlternateContent>
  <xr:revisionPtr revIDLastSave="5" documentId="13_ncr:1_{A5AA1A2D-BAB3-442F-9CAD-A6E06713E9EE}" xr6:coauthVersionLast="47" xr6:coauthVersionMax="47" xr10:uidLastSave="{E2A94996-8610-47A2-BF7F-1D0ED9E0C332}"/>
  <bookViews>
    <workbookView xWindow="-108" yWindow="-108" windowWidth="23256" windowHeight="12456" xr2:uid="{00000000-000D-0000-FFFF-FFFF00000000}"/>
  </bookViews>
  <sheets>
    <sheet name="SIP-SSF-011-2026" sheetId="2" r:id="rId1"/>
  </sheets>
  <definedNames>
    <definedName name="_xlnm.Print_Area" localSheetId="0">'SIP-SSF-011-2026'!$A$1:$F$31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 i="2" l="1"/>
  <c r="F29" i="2" s="1"/>
  <c r="E30" i="2"/>
  <c r="F30" i="2" s="1"/>
  <c r="F28" i="2"/>
  <c r="E28" i="2"/>
  <c r="E21" i="2"/>
  <c r="F21" i="2" s="1"/>
  <c r="E22" i="2"/>
  <c r="F22" i="2" s="1"/>
  <c r="E23" i="2"/>
  <c r="F23" i="2" s="1"/>
  <c r="E24" i="2"/>
  <c r="F24" i="2" s="1"/>
  <c r="F20" i="2"/>
  <c r="E20" i="2"/>
  <c r="E13" i="2"/>
  <c r="F13" i="2" s="1"/>
  <c r="E14" i="2"/>
  <c r="F14" i="2" s="1"/>
  <c r="E15" i="2"/>
  <c r="F15" i="2" s="1"/>
  <c r="E16" i="2"/>
  <c r="F16" i="2" s="1"/>
  <c r="F12" i="2"/>
  <c r="E12" i="2"/>
  <c r="D31" i="2"/>
  <c r="D25" i="2"/>
  <c r="D17" i="2"/>
  <c r="F31" i="2" l="1"/>
  <c r="E31" i="2"/>
  <c r="E25" i="2"/>
  <c r="F25" i="2"/>
  <c r="D33" i="2"/>
  <c r="F17" i="2"/>
  <c r="E17" i="2"/>
  <c r="E33" i="2" l="1"/>
  <c r="F33" i="2"/>
</calcChain>
</file>

<file path=xl/sharedStrings.xml><?xml version="1.0" encoding="utf-8"?>
<sst xmlns="http://schemas.openxmlformats.org/spreadsheetml/2006/main" count="67" uniqueCount="57">
  <si>
    <t xml:space="preserve">República de Colombia
Superintendencia del Subsidio Familiar
SOLICITUD DE COTIZACIÓN </t>
  </si>
  <si>
    <t xml:space="preserve">EMPRESA: </t>
  </si>
  <si>
    <t>NIT:</t>
  </si>
  <si>
    <t>CONTACTO:</t>
  </si>
  <si>
    <t xml:space="preserve">CARGO: </t>
  </si>
  <si>
    <t>E-MAIL:</t>
  </si>
  <si>
    <t>DIRECCIÓN:</t>
  </si>
  <si>
    <t>FECHA:</t>
  </si>
  <si>
    <t>TEL. CELULAR:</t>
  </si>
  <si>
    <t>Ítem</t>
  </si>
  <si>
    <t>Descripción Necesidad</t>
  </si>
  <si>
    <t>El valor de la cotización deber ser expresado en PESOS COLOMBIANOS.</t>
  </si>
  <si>
    <t>No modificar, agregar o quitar ningún ítem o sub-ítem.</t>
  </si>
  <si>
    <t>OBSERVACIONES ADICIONALES</t>
  </si>
  <si>
    <t>NOTAS GENERALES</t>
  </si>
  <si>
    <t>Si se requiere contemplar algún tributo adicional, el interesado deberá informarlo en la casilla "OBSERVACIONES ADICIONALES" indicando el respectivo porcentaje y su forma de aplicación.</t>
  </si>
  <si>
    <t xml:space="preserve"> </t>
  </si>
  <si>
    <t>ESTUDIO 1</t>
  </si>
  <si>
    <t>ESTUDIO 2</t>
  </si>
  <si>
    <t>Valor unitario antes de IVA (CUANDO APLIQUE)</t>
  </si>
  <si>
    <t>Valor IVA (CUANDO APLIQUE)</t>
  </si>
  <si>
    <t>Valor Total Unitario (CUANDO APLIQUE)</t>
  </si>
  <si>
    <t>VIGENCIA COTIZACIÓN:</t>
  </si>
  <si>
    <t>Evaluar el impacto del subsidio familiar de las Cajas de Compensación Familiar (CCF) en la reducción de la pobreza en Colombia (2015–2025) bajo un enfoque dual: por un lado, se analiza la pobreza monetaria mediante la incidencia de la cuota monetaria en el ingreso disponible del hogar; por otro, se mide la pobreza multidimensional (IPM) a través de la ejecución de fondos específicos en tres dimensiones clave: FOVIS (Vivienda y servicios públicos), FOSFEC (Trabajo) y FONIÑEZ (Niñez y juventud). Este análisis permitirá determinar cómo estas transferencias y servicios mitigan privaciones específicas en las diferentes categorías de afiliados y sus familias.</t>
  </si>
  <si>
    <t>Un (1) documento con Marco Conceptual, Teórico, Metodologíco y el Cronograma del Estudio</t>
  </si>
  <si>
    <t>Un (1) documento que contenga un diagnóstico exhaustivo de la estructura, flujo y lógica de asignación de los fondos del Sistema (FOVIS, FOSFEC/SPE, FONIÑEZ y cuota monetaria), levantando un análisis normativo-operativo que detalle: (i) competencias de la SSF (inspección, vigilancia y control); (ii) reglas de financiación, certificaciones anuales y destinos obligatorios por departamento; (iii) procesos operativos de las CCF por línea de servicio (vivienda, empleo, niñez/juventud); y (iv) la gobernanza de datos (quién produce, periodicidad y metadatos). Este diagnpóstico es un insumo para estimar impactos.</t>
  </si>
  <si>
    <t>Un (1) documento que contenga el diseño y validación de los instrumentos técnicos (matrices de extracción y encuestas) para medir el impacto de la cuota monetaria. Incluir los protocolos de recolección de datos longitudinales (2015–2025), la definición de variables para grupos de tratamiento y control, y el  Informe de Resultados de la Prueba Piloto que valide la claridad, consistencia y calidad de las herramientas en campo. Asimismo, integrará el plan operativo y de control de calidad que garantice la trazabilidad de la información necesaria para el análisis de bienestar de los afiliados y sus familias.</t>
  </si>
  <si>
    <t>Un (1) repositorio técnico que consolide las bases de datos cuantitativas y cualitativas (2015-2025) bajo estrictos protocolos de seguridad. Incluye el análisis descriptivo y exploratorio de la información, diccionarios de variables, ponderadores y la documentación técnica necesaria para garantizar la trazabilidad, replicabilidad y reserva de los datos de los afiliados.</t>
  </si>
  <si>
    <t>Un (1) documento que contenga la estimación del impacto global y heterogéneo del subsidio familiar (2015–2025) sobre la pobreza monetaria (vía cuota monetaria) y la pobreza multidimensional en las dimensiones de vivienda, trabajo y niñez (FOVIS, FOSFEC y FONIÑEZ). El informe detalla los resultados econométricos por regiones y categorías de afiliados, justificando la validez de los modelos y la conexión causal con el bienestar del hogar. Finalmente, presenta recomendaciones estratégicas priorizadas para la Inspección, Vigilancia y Control (IVC), traduciendo los hallazgos en estándares mínimos y rutas de mejora para el cierre de brechas en las 42 Cajas de Compensación.</t>
  </si>
  <si>
    <t>VALOR TOTAL ESTUDIO 1</t>
  </si>
  <si>
    <t>Evaluar los niveles de satisfacción, la percepción de calidad y las dinámicas de uso de los servicios del Sistema de Subsidio Familiar, con el fin de identificar oportunidades de mejora en la experiencia del afiliado y optimizar la efectividad operativa de las Cajas de Compensación.</t>
  </si>
  <si>
    <t xml:space="preserve">Un (1) documento con Marco Conceptual, Teórico, Metodologíco y el Cronograma del Estudio </t>
  </si>
  <si>
    <t>Un (1) documento técnico que caracterice y modele la arquitectura de los servicios del Sistema mediante diagramas de flujo. El análisis incluye el mapeo de procesos y la evaluación del estado actual para identificar cuellos de botella y oportunidades de mejora en la satisfacción, la calidad y las dinámicas de uso de los servicios de las CCF. Este diagnóstico permite estandarizar la secuencia lógica de valor para los afiliados y sus familias, optimizando la operatividad de las Cajas y definiendo los parámetros técnicos para el diseño de los instrumentos de evaluación</t>
  </si>
  <si>
    <t>Un (1) documento técnico que define la arquitectura de recolección de información para medir la satisfacción, la calidad y las dinámicas de uso de los servicios. El producto integra el diseño muestral representativo, la validación de instrumentos cuantitativos y cualitativos y el Informe de la Prueba Piloto con su respectivo análisis de consistencia, ademas de la organizacion y logistica de campo (Cronogramas, hojas de ruta, zonificacion y recursos humanos a emplear), con el cual la firma realizara recoleccion de la informacion con sus respetivos protocolos de calidad, supervision, control, plan de procesamiento e informe preliminar con validacion de expertos.</t>
  </si>
  <si>
    <t>Un (1) repositorio estandarizado que consolida las bases de datos cuantitativas y cualitativas (crudas y procesadas), integrando un análisis descriptivo inicial que interpreta los hallazgos fundamentales. El producto garantiza la replicabilidad mediante metadatos y fichas técnicas que aseguran la trazabilidad de la información. Este activo constituye el soporte empírico para evaluar la satisfacción, calidad y dinámicas de uso de los servicios, cumpliendo con los estándares de seguridad y reserva de información del Sistema.</t>
  </si>
  <si>
    <t>Un (1) documento final que integra el análisis profundo de la satisfacción, la percepción de calidad y las dinámicas de uso (frecuencia, canales y acceso) de los servicios. El informe correlaciona los hallazgos con la calidad de vida de los afiliados y sus familias mediante indicadores clave (KPIs) y análisis estadísticos segmentados por región y categoría. A partir de la evidencia empírica, que identifica brechas, fortalezas y oportunidades de mejora, concluyendo con una hoja de ruta de acciones estratégicas y lecciones aprendidas</t>
  </si>
  <si>
    <t>VALOR TOTAL ESTUDIO 2</t>
  </si>
  <si>
    <t>SOCIALIZACIÓN DE RESULTADOS ESTUDIOS ( 1 Y 2 )</t>
  </si>
  <si>
    <t>10.1</t>
  </si>
  <si>
    <t>10.2</t>
  </si>
  <si>
    <t>10.3</t>
  </si>
  <si>
    <t>VALOR TOTAL SOCIALIZACIÓN ESTUDIOS</t>
  </si>
  <si>
    <t>VALOR TOTAL COTIZACIÓN</t>
  </si>
  <si>
    <t>Una (1) sesión presencial de alta gerencia para la presentación estratégica de los hallazgos de impacto y recomendaciones de política pública, garantizando el espacio físico y técnico para el Comité Directivo (20 asistentes)</t>
  </si>
  <si>
    <t>Una (1) jornada de socialización nacional y validación sectorial de los resultados del estudio, realizada de manera presencial con la participación de las Delegadas de la SSF, las 42 Cajas de Compensación Familiar, Asocajas y Fedecajas. El evento incluirá la gestión logística, técnica y el espacio físico con capacidad para 100 personas, orientado a la transferencia de conocimiento y el diálogo estratégico sobre las recomendaciones para el fortalecimiento del Sistema de Subsidio Familiar</t>
  </si>
  <si>
    <t>Un (1) documento publicable en medio magnético y físico del estudio realizado</t>
  </si>
  <si>
    <r>
      <t xml:space="preserve">OBJETO: </t>
    </r>
    <r>
      <rPr>
        <sz val="11"/>
        <color theme="1"/>
        <rFont val="Verdana"/>
        <family val="2"/>
      </rPr>
      <t>CONTRATAR LA REALIZACIÓN DE DOS (2) ESTUDIOS: UN (1) ESTUDIO INTEGRAL PARA LA EVALUACIÓN DEL IMPACTO SOCIOECONÓMICO DEL SUBSIDIO FAMILIAR OTORGADO POR LAS CAJAS DE COMPENSACIÓN FAMILIAR, SOBRE LA REDUCCIÓN DE LA POBREZA MULTIDIMENSIONAL Y MONETARIA; Y UN (1) ESTUDIO QUE PERMITA IDENTIFICAR LA PERCEPCIÓN DE CALIDAD Y LAS DINÁMICAS DE USO (FRECUENCIA, NIVELES DE UTILIZACIÓN Y CONDICIONES DE ACCESO) DE LOS SERVICIOS OFRECIDOS POR LAS CAJAS DE COMPENSACIÓN FAMILIAR, DESDE LA PERSPECTIVA DE LOS AFILIADOS Y SUS FAMILIAS QUE PERMITA LA TOMA DE DECISIONES DE LOS DIFERENTES ACTORES DEL SISTEMA DEL SUBSIDIO FAMILIAR.. PI: TANQUE_DISEÑO, CONSTRUCCIÓN Y PUESTA EN MARCHA DEL TANQUE DE PENSAMIENTO PARA EL SISTEMA DEL SUBSIDIO FAMILIAR DE COLOMBIA. ACTIVIDAD: 2.1.1 ENTREGABLE - NIVEL 1 - DIVULGACIÓN; 2.1.2 ENTREGABLE - NIVEL 1 - DOCUMENTO CON EL DISEÑO DE RECOLECCIÓN DE INFORMACIÓN; 2.1.3 ENTREGABLE - NIVEL 1 - DOCUMENTO CON EL DISEÑO METODOLÓGICO; 2.1.4 ENTREGABLE - NIVEL 1 - INFORME DE FASE DE RECOLECCIÓN; 2.1.5 ENTREGABLE - NIVEL 1 - PLAN DE TRABAJO; 2.1.6 ENTREGABLE - NIVEL 1 - RESULTADOS ANÁLISIS DE INFORMACIÓN</t>
    </r>
    <r>
      <rPr>
        <b/>
        <sz val="11"/>
        <color theme="1"/>
        <rFont val="Verdana"/>
        <family val="2"/>
      </rPr>
      <t>.</t>
    </r>
  </si>
  <si>
    <t>Revisar todos los requerimientos que se exponen en el documento PDF adjunto a la presente solicitud y formular su cotización en concordancia con este.</t>
  </si>
  <si>
    <r>
      <t xml:space="preserve">La Superintendencia del Subsidio Familiar (SSF) se encuentra adelantando el estudio de mercado, con el propósito de fortalecer el estudio del sector y establecer el presupuesto oficial del próximo proceso de contratación, cuyo objeto será: </t>
    </r>
    <r>
      <rPr>
        <b/>
        <i/>
        <sz val="10"/>
        <color rgb="FF000000"/>
        <rFont val="Verdana"/>
        <family val="2"/>
      </rPr>
      <t xml:space="preserve"> OBJETO: CONTRATAR LA REALIZACIÓN DE DOS (2) ESTUDIOS: UN (1) ESTUDIO INTEGRAL PARA LA EVALUACIÓN DEL IMPACTO SOCIOECONÓMICO DEL SUBSIDIO FAMILIAR OTORGADO POR LAS CAJAS DE COMPENSACIÓN FAMILIAR, SOBRE LA REDUCCIÓN DE LA POBREZA MULTIDIMENSIONAL Y MONETARIA; Y UN (1) ESTUDIO QUE PERMITA IDENTIFICAR LA PERCEPCIÓN DE CALIDAD Y LAS DINÁMICAS DE USO (FRECUENCIA, NIVELES DE UTILIZACIÓN Y CONDICIONES DE ACCESO) DE LOS SERVICIOS OFRECIDOS POR LAS CAJAS DE COMPENSACIÓN FAMILIAR, DESDE LA PERSPECTIVA DE LOS AFILIADOS Y SUS FAMILIAS QUE PERMITA LA TOMA DE DECISIONES DE LOS DIFERENTES ACTORES DEL SISTEMA DEL SUBSIDIO FAMILIAR.. PI: TANQUE_DISEÑO, CONSTRUCCIÓN Y PUESTA EN MARCHA DEL TANQUE DE PENSAMIENTO PARA EL SISTEMA DEL SUBSIDIO FAMILIAR DE COLOMBIA. ACTIVIDAD: 2.1.1 ENTREGABLE - NIVEL 1 - DIVULGACIÓN; 2.1.2 ENTREGABLE - NIVEL 1 - DOCUMENTO CON EL DISEÑO DE RECOLECCIÓN DE INFORMACIÓN; 2.1.3 ENTREGABLE - NIVEL 1 - DOCUMENTO CON EL DISEÑO METODOLÓGICO; 2.1.4 ENTREGABLE - NIVEL 1 - INFORME DE FASE DE RECOLECCIÓN; 2.1.5 ENTREGABLE - NIVEL 1 - PLAN DE TRABAJO; 2.1.6 ENTREGABLE - NIVEL 1 - RESULTADOS ANÁLISIS DE INFORMACIÓN.”.</t>
    </r>
    <r>
      <rPr>
        <sz val="10"/>
        <color rgb="FF000000"/>
        <rFont val="Verdana"/>
        <family val="2"/>
      </rPr>
      <t xml:space="preserve">
De conformidad con los requerimientos de la Entidad, se anexan las especificaciones técnicas, y de manera atenta solicitamos su colaboración remitiendo la oferta económica en el formato adjunto, debidamente diligenciado, a través de la plataforma SECOP II, en el menor tiempo posible. Lo anterior, con el fin de estructurar un proceso de contratación objetivo y acorde con las condiciones del mercado, que permita determinar de manera adecuada el presupuesto estimado del proceso.
Es importante señalar que, para la elaboración de su propuesta económica, deberán contemplarse todos los costos directos e indirectos asociados a la prestación del servicio, incluidos, entre otros, impuestos, contribuciones y tasas a que haya lugar, tales como IVA, reteICA, impuesto de timbre (cuando aplique), y demás gravámenes vigentes.
Agradecemos de antemano su disposición y colaboración para participar en este ejercicio de estudio de mercado, resaltando la importancia de su aporte mediante la presentación de la oferta económica.
Para más información sobre los procesos de contratación de la Entidad, lo invitamos a consultar el Portal Único de Contratación Pública – SECOP II.</t>
    </r>
  </si>
  <si>
    <t>Fundación de Proyectos Comunitarios Crece Colombia – FUNDACRECO</t>
  </si>
  <si>
    <t>901156432 - 7</t>
  </si>
  <si>
    <t>FUNDACIONCRECECOLOMBIA@GMAIL.COM</t>
  </si>
  <si>
    <t>Representante legal</t>
  </si>
  <si>
    <t>18 de marzo de 2026</t>
  </si>
  <si>
    <t xml:space="preserve">Sesenta (60) días </t>
  </si>
  <si>
    <t>CON ZAKURA SILVER CASA 6 13
Barrio : LOMITA NUEVA</t>
  </si>
  <si>
    <t>JHONDER ALFREDO REY VIVAS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</si>
</sst>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240A]\ #,##0"/>
  </numFmts>
  <fonts count="18" x14ac:knownFonts="1">
    <font>
      <sz val="11"/>
      <color theme="1"/>
      <name val="Aptos Narrow"/>
      <family val="2"/>
      <scheme val="minor"/>
    </font>
    <font>
      <sz val="10"/>
      <color rgb="FF000000"/>
      <name val="Aptos Narrow"/>
      <family val="2"/>
      <scheme val="minor"/>
    </font>
    <font>
      <sz val="10"/>
      <color theme="1"/>
      <name val="Arial"/>
      <family val="2"/>
    </font>
    <font>
      <sz val="10"/>
      <color theme="1"/>
      <name val="Verdana"/>
      <family val="2"/>
    </font>
    <font>
      <sz val="11"/>
      <color theme="1"/>
      <name val="Verdana"/>
      <family val="2"/>
    </font>
    <font>
      <b/>
      <sz val="11"/>
      <color theme="0"/>
      <name val="Verdana"/>
      <family val="2"/>
    </font>
    <font>
      <b/>
      <sz val="11"/>
      <color theme="1"/>
      <name val="Verdana"/>
      <family val="2"/>
    </font>
    <font>
      <sz val="11"/>
      <name val="Verdana"/>
      <family val="2"/>
    </font>
    <font>
      <b/>
      <sz val="10"/>
      <color theme="1"/>
      <name val="Verdana"/>
      <family val="2"/>
    </font>
    <font>
      <b/>
      <sz val="12"/>
      <color theme="1"/>
      <name val="Verdana"/>
      <family val="2"/>
    </font>
    <font>
      <sz val="12"/>
      <color theme="1"/>
      <name val="Verdana"/>
      <family val="2"/>
    </font>
    <font>
      <sz val="11"/>
      <name val="Arial"/>
      <family val="2"/>
    </font>
    <font>
      <sz val="10"/>
      <color rgb="FF000000"/>
      <name val="Verdana"/>
      <family val="2"/>
    </font>
    <font>
      <b/>
      <i/>
      <sz val="10"/>
      <color rgb="FF000000"/>
      <name val="Verdana"/>
      <family val="2"/>
    </font>
    <font>
      <b/>
      <sz val="10"/>
      <color rgb="FFFF0000"/>
      <name val="Verdana"/>
      <family val="2"/>
    </font>
    <font>
      <b/>
      <sz val="11"/>
      <color rgb="FF000000"/>
      <name val="Verdana"/>
      <family val="2"/>
    </font>
    <font>
      <u/>
      <sz val="11"/>
      <color theme="10"/>
      <name val="Aptos Narrow"/>
      <family val="2"/>
      <scheme val="minor"/>
    </font>
    <font>
      <sz val="11"/>
      <color theme="1"/>
      <name val="Arial"/>
      <family val="2"/>
    </font>
  </fonts>
  <fills count="4">
    <fill>
      <patternFill patternType="none"/>
    </fill>
    <fill>
      <patternFill patternType="gray125"/>
    </fill>
    <fill>
      <patternFill patternType="solid">
        <fgColor rgb="FF5000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6" fillId="0" borderId="0" applyNumberFormat="0" applyFill="0" applyBorder="0" applyAlignment="0" applyProtection="0"/>
  </cellStyleXfs>
  <cellXfs count="60">
    <xf numFmtId="0" fontId="0" fillId="0" borderId="0" xfId="0"/>
    <xf numFmtId="0" fontId="2" fillId="0" borderId="0" xfId="0" applyFont="1" applyAlignment="1">
      <alignment vertical="center"/>
    </xf>
    <xf numFmtId="165" fontId="2" fillId="0" borderId="1" xfId="0" applyNumberFormat="1" applyFont="1" applyBorder="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164" fontId="7" fillId="0" borderId="1" xfId="0" applyNumberFormat="1" applyFont="1" applyBorder="1" applyAlignment="1" applyProtection="1">
      <alignment horizontal="center" vertical="center" wrapText="1"/>
      <protection locked="0"/>
    </xf>
    <xf numFmtId="1" fontId="8" fillId="0" borderId="1" xfId="0" applyNumberFormat="1" applyFont="1" applyBorder="1" applyAlignment="1">
      <alignment horizontal="center" vertical="center"/>
    </xf>
    <xf numFmtId="165" fontId="5" fillId="2" borderId="1" xfId="0" applyNumberFormat="1" applyFont="1" applyFill="1" applyBorder="1" applyAlignment="1">
      <alignment horizontal="center" vertical="center" wrapText="1"/>
    </xf>
    <xf numFmtId="165" fontId="5" fillId="2" borderId="10" xfId="0" applyNumberFormat="1" applyFont="1" applyFill="1" applyBorder="1" applyAlignment="1">
      <alignment horizontal="center" vertical="center" wrapText="1"/>
    </xf>
    <xf numFmtId="0" fontId="17" fillId="0" borderId="1" xfId="0" applyFont="1" applyBorder="1" applyAlignment="1">
      <alignment wrapText="1"/>
    </xf>
    <xf numFmtId="0" fontId="11" fillId="0" borderId="1" xfId="0" applyFont="1" applyBorder="1" applyAlignment="1" applyProtection="1">
      <alignment horizontal="center" vertical="center" wrapText="1"/>
      <protection locked="0"/>
    </xf>
    <xf numFmtId="0" fontId="5" fillId="2" borderId="2" xfId="0" applyFont="1" applyFill="1" applyBorder="1" applyAlignment="1">
      <alignment horizontal="center" vertical="center"/>
    </xf>
    <xf numFmtId="0" fontId="5" fillId="2" borderId="9" xfId="0" applyFont="1" applyFill="1" applyBorder="1" applyAlignment="1">
      <alignment horizontal="center" vertical="center"/>
    </xf>
    <xf numFmtId="0" fontId="3" fillId="0" borderId="2" xfId="0" applyFont="1" applyBorder="1" applyAlignment="1">
      <alignment horizontal="left" vertical="center" wrapText="1"/>
    </xf>
    <xf numFmtId="0" fontId="3" fillId="0" borderId="9" xfId="0" applyFont="1" applyBorder="1" applyAlignment="1">
      <alignment horizontal="left" vertical="center" wrapText="1"/>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5" fillId="2" borderId="10" xfId="0" applyFont="1" applyFill="1" applyBorder="1" applyAlignment="1">
      <alignment horizontal="center" vertical="center"/>
    </xf>
    <xf numFmtId="1" fontId="9" fillId="3" borderId="1" xfId="0" applyNumberFormat="1" applyFont="1" applyFill="1" applyBorder="1" applyAlignment="1">
      <alignment horizontal="center" vertical="center"/>
    </xf>
    <xf numFmtId="1" fontId="4" fillId="3" borderId="2" xfId="0" applyNumberFormat="1" applyFont="1" applyFill="1" applyBorder="1" applyAlignment="1">
      <alignment horizontal="left" vertical="center" wrapText="1"/>
    </xf>
    <xf numFmtId="1" fontId="6" fillId="3" borderId="10" xfId="0" applyNumberFormat="1" applyFont="1" applyFill="1" applyBorder="1" applyAlignment="1">
      <alignment horizontal="left" vertical="center" wrapText="1"/>
    </xf>
    <xf numFmtId="1" fontId="6" fillId="3" borderId="9" xfId="0" applyNumberFormat="1" applyFont="1" applyFill="1" applyBorder="1" applyAlignment="1">
      <alignment horizontal="left" vertical="center" wrapText="1"/>
    </xf>
    <xf numFmtId="0" fontId="3" fillId="0" borderId="1" xfId="0" applyFont="1" applyBorder="1" applyAlignment="1">
      <alignment horizontal="left" vertical="center" wrapText="1"/>
    </xf>
    <xf numFmtId="1" fontId="9" fillId="3" borderId="2" xfId="0" applyNumberFormat="1" applyFont="1" applyFill="1" applyBorder="1" applyAlignment="1">
      <alignment horizontal="center" vertical="center" wrapText="1"/>
    </xf>
    <xf numFmtId="1" fontId="10" fillId="3" borderId="10" xfId="0" applyNumberFormat="1" applyFont="1" applyFill="1" applyBorder="1" applyAlignment="1">
      <alignment horizontal="center" vertical="center" wrapText="1"/>
    </xf>
    <xf numFmtId="1" fontId="10" fillId="3"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164" fontId="7" fillId="0" borderId="2" xfId="0" applyNumberFormat="1" applyFont="1" applyBorder="1" applyAlignment="1" applyProtection="1">
      <alignment horizontal="center" vertical="center" wrapText="1"/>
      <protection locked="0"/>
    </xf>
    <xf numFmtId="164" fontId="7" fillId="0" borderId="9" xfId="0" applyNumberFormat="1" applyFont="1" applyBorder="1" applyAlignment="1" applyProtection="1">
      <alignment horizontal="center" vertical="center" wrapText="1"/>
      <protection locked="0"/>
    </xf>
    <xf numFmtId="1" fontId="7" fillId="0" borderId="2" xfId="0" applyNumberFormat="1" applyFont="1" applyBorder="1" applyAlignment="1" applyProtection="1">
      <alignment horizontal="center" vertical="center" wrapText="1"/>
      <protection locked="0"/>
    </xf>
    <xf numFmtId="1" fontId="7" fillId="0" borderId="9" xfId="0" applyNumberFormat="1" applyFont="1" applyBorder="1" applyAlignment="1" applyProtection="1">
      <alignment horizontal="center" vertical="center" wrapText="1"/>
      <protection locked="0"/>
    </xf>
    <xf numFmtId="0" fontId="5" fillId="2" borderId="2" xfId="0" applyFont="1" applyFill="1" applyBorder="1" applyAlignment="1">
      <alignment horizontal="left" vertical="center"/>
    </xf>
    <xf numFmtId="0" fontId="5" fillId="2" borderId="9" xfId="0" applyFont="1" applyFill="1" applyBorder="1" applyAlignment="1">
      <alignment horizontal="left" vertical="center"/>
    </xf>
    <xf numFmtId="164" fontId="16" fillId="0" borderId="2" xfId="2" applyNumberFormat="1" applyBorder="1" applyAlignment="1" applyProtection="1">
      <alignment horizontal="center" vertical="center" wrapText="1"/>
      <protection locked="0"/>
    </xf>
    <xf numFmtId="164" fontId="11" fillId="0" borderId="2" xfId="0" applyNumberFormat="1" applyFont="1" applyBorder="1" applyAlignment="1" applyProtection="1">
      <alignment horizontal="center" vertical="center" wrapText="1"/>
      <protection locked="0"/>
    </xf>
    <xf numFmtId="164" fontId="11" fillId="0" borderId="9" xfId="0" applyNumberFormat="1" applyFont="1" applyBorder="1" applyAlignment="1" applyProtection="1">
      <alignment horizontal="center" vertical="center" wrapText="1"/>
      <protection locked="0"/>
    </xf>
    <xf numFmtId="0" fontId="10" fillId="3" borderId="1" xfId="0" applyFont="1" applyFill="1" applyBorder="1" applyAlignment="1">
      <alignment horizontal="left" vertical="center" wrapText="1"/>
    </xf>
    <xf numFmtId="164" fontId="11" fillId="0" borderId="10" xfId="0" applyNumberFormat="1" applyFont="1" applyBorder="1" applyAlignment="1" applyProtection="1">
      <alignment horizontal="center" vertical="center" wrapText="1"/>
      <protection locked="0"/>
    </xf>
    <xf numFmtId="0" fontId="9" fillId="3" borderId="2" xfId="0" applyFont="1" applyFill="1" applyBorder="1" applyAlignment="1">
      <alignment horizontal="center" vertical="center"/>
    </xf>
    <xf numFmtId="0" fontId="9" fillId="3" borderId="9"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2" xfId="0" applyFont="1" applyBorder="1" applyAlignment="1">
      <alignment horizontal="left" vertical="center"/>
    </xf>
    <xf numFmtId="0" fontId="3" fillId="0" borderId="10"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wrapText="1"/>
    </xf>
    <xf numFmtId="0" fontId="12" fillId="0" borderId="2" xfId="0" applyFont="1" applyBorder="1" applyAlignment="1">
      <alignment horizontal="left" vertical="top" wrapText="1"/>
    </xf>
    <xf numFmtId="0" fontId="12" fillId="0" borderId="10" xfId="0" applyFont="1" applyBorder="1" applyAlignment="1">
      <alignment horizontal="left" vertical="top" wrapText="1"/>
    </xf>
    <xf numFmtId="0" fontId="12" fillId="0" borderId="9" xfId="0" applyFont="1" applyBorder="1" applyAlignment="1">
      <alignment horizontal="left" vertical="top" wrapText="1"/>
    </xf>
    <xf numFmtId="0" fontId="14" fillId="0" borderId="2" xfId="0" applyFont="1" applyBorder="1" applyAlignment="1">
      <alignment horizontal="left" vertical="center" wrapText="1"/>
    </xf>
    <xf numFmtId="0" fontId="14" fillId="0" borderId="10" xfId="0" applyFont="1" applyBorder="1" applyAlignment="1">
      <alignment horizontal="left" vertical="center" wrapText="1"/>
    </xf>
    <xf numFmtId="0" fontId="14" fillId="0" borderId="9" xfId="0" applyFont="1" applyBorder="1" applyAlignment="1">
      <alignment horizontal="left" vertical="center" wrapText="1"/>
    </xf>
    <xf numFmtId="0" fontId="15" fillId="0" borderId="1" xfId="0" applyFont="1" applyBorder="1" applyAlignment="1">
      <alignment horizontal="left" vertical="center" wrapText="1"/>
    </xf>
  </cellXfs>
  <cellStyles count="3">
    <cellStyle name="Hipervínculo" xfId="2" builtinId="8"/>
    <cellStyle name="Normal" xfId="0" builtinId="0"/>
    <cellStyle name="Normal 2" xfId="1" xr:uid="{00000000-0005-0000-0000-000001000000}"/>
  </cellStyles>
  <dxfs count="0"/>
  <tableStyles count="0" defaultTableStyle="TableStyleMedium2" defaultPivotStyle="PivotStyleLight16"/>
  <colors>
    <mruColors>
      <color rgb="FFF7D9DB"/>
      <color rgb="FFEF9B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132080</xdr:rowOff>
    </xdr:from>
    <xdr:to>
      <xdr:col>1</xdr:col>
      <xdr:colOff>1053180</xdr:colOff>
      <xdr:row>2</xdr:row>
      <xdr:rowOff>571500</xdr:rowOff>
    </xdr:to>
    <xdr:pic>
      <xdr:nvPicPr>
        <xdr:cNvPr id="2" name="Imagen 1">
          <a:extLst>
            <a:ext uri="{FF2B5EF4-FFF2-40B4-BE49-F238E27FC236}">
              <a16:creationId xmlns:a16="http://schemas.microsoft.com/office/drawing/2014/main" id="{10CF96CA-3CA6-4CBF-AE71-F6DAF67A98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523" t="3288" r="38585" b="87690"/>
        <a:stretch/>
      </xdr:blipFill>
      <xdr:spPr bwMode="auto">
        <a:xfrm>
          <a:off x="0" y="132080"/>
          <a:ext cx="1732630" cy="75692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UNDACIONCRECECOLOMB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2:H40"/>
  <sheetViews>
    <sheetView showGridLines="0" tabSelected="1" topLeftCell="A21" zoomScale="70" zoomScaleNormal="70" zoomScaleSheetLayoutView="100" workbookViewId="0">
      <selection activeCell="C36" sqref="C36:F36"/>
    </sheetView>
  </sheetViews>
  <sheetFormatPr baseColWidth="10" defaultColWidth="11" defaultRowHeight="13.2" x14ac:dyDescent="0.3"/>
  <cols>
    <col min="1" max="1" width="9.77734375" style="1" customWidth="1"/>
    <col min="2" max="2" width="19.77734375" style="1" customWidth="1"/>
    <col min="3" max="3" width="55.33203125" style="1" customWidth="1"/>
    <col min="4" max="4" width="20.109375" style="1" customWidth="1"/>
    <col min="5" max="5" width="19.77734375" style="1" customWidth="1"/>
    <col min="6" max="6" width="23.33203125" style="1" customWidth="1"/>
    <col min="7" max="7" width="19.88671875" style="1" customWidth="1"/>
    <col min="8" max="16384" width="11" style="1"/>
  </cols>
  <sheetData>
    <row r="2" spans="1:8" ht="12.6" customHeight="1" x14ac:dyDescent="0.3">
      <c r="A2" s="29"/>
      <c r="B2" s="30"/>
      <c r="C2" s="30"/>
      <c r="D2" s="31"/>
      <c r="E2" s="27" t="s">
        <v>0</v>
      </c>
      <c r="F2" s="27"/>
    </row>
    <row r="3" spans="1:8" ht="49.5" customHeight="1" x14ac:dyDescent="0.3">
      <c r="A3" s="32"/>
      <c r="B3" s="33"/>
      <c r="C3" s="33"/>
      <c r="D3" s="34"/>
      <c r="E3" s="27"/>
      <c r="F3" s="27"/>
    </row>
    <row r="4" spans="1:8" ht="161.4" customHeight="1" x14ac:dyDescent="0.3">
      <c r="A4" s="28" t="s">
        <v>46</v>
      </c>
      <c r="B4" s="28"/>
      <c r="C4" s="28"/>
      <c r="D4" s="28"/>
      <c r="E4" s="28"/>
      <c r="F4" s="28"/>
    </row>
    <row r="5" spans="1:8" ht="18.899999999999999" customHeight="1" x14ac:dyDescent="0.3">
      <c r="A5" s="39" t="s">
        <v>1</v>
      </c>
      <c r="B5" s="40"/>
      <c r="C5" s="35" t="s">
        <v>49</v>
      </c>
      <c r="D5" s="36"/>
      <c r="E5" s="4" t="s">
        <v>2</v>
      </c>
      <c r="F5" s="6" t="s">
        <v>50</v>
      </c>
    </row>
    <row r="6" spans="1:8" ht="18" customHeight="1" x14ac:dyDescent="0.3">
      <c r="A6" s="39" t="s">
        <v>3</v>
      </c>
      <c r="B6" s="40"/>
      <c r="C6" s="37" t="s">
        <v>56</v>
      </c>
      <c r="D6" s="38"/>
      <c r="E6" s="4" t="s">
        <v>4</v>
      </c>
      <c r="F6" s="6" t="s">
        <v>52</v>
      </c>
    </row>
    <row r="7" spans="1:8" ht="41.4" x14ac:dyDescent="0.25">
      <c r="A7" s="39" t="s">
        <v>5</v>
      </c>
      <c r="B7" s="40"/>
      <c r="C7" s="41" t="s">
        <v>51</v>
      </c>
      <c r="D7" s="36"/>
      <c r="E7" s="4" t="s">
        <v>6</v>
      </c>
      <c r="F7" s="10" t="s">
        <v>55</v>
      </c>
    </row>
    <row r="8" spans="1:8" ht="21" customHeight="1" x14ac:dyDescent="0.3">
      <c r="A8" s="39" t="s">
        <v>7</v>
      </c>
      <c r="B8" s="40"/>
      <c r="C8" s="42" t="s">
        <v>53</v>
      </c>
      <c r="D8" s="43"/>
      <c r="E8" s="4" t="s">
        <v>8</v>
      </c>
      <c r="F8" s="11">
        <v>3132009849</v>
      </c>
    </row>
    <row r="9" spans="1:8" ht="15" customHeight="1" x14ac:dyDescent="0.3">
      <c r="A9" s="39" t="s">
        <v>22</v>
      </c>
      <c r="B9" s="40"/>
      <c r="C9" s="42" t="s">
        <v>54</v>
      </c>
      <c r="D9" s="45"/>
      <c r="E9" s="45"/>
      <c r="F9" s="43"/>
    </row>
    <row r="10" spans="1:8" ht="116.4" customHeight="1" x14ac:dyDescent="0.3">
      <c r="A10" s="46" t="s">
        <v>17</v>
      </c>
      <c r="B10" s="47"/>
      <c r="C10" s="44" t="s">
        <v>23</v>
      </c>
      <c r="D10" s="44"/>
      <c r="E10" s="44"/>
      <c r="F10" s="44"/>
    </row>
    <row r="11" spans="1:8" ht="63" customHeight="1" x14ac:dyDescent="0.3">
      <c r="A11" s="5" t="s">
        <v>9</v>
      </c>
      <c r="B11" s="12" t="s">
        <v>10</v>
      </c>
      <c r="C11" s="13"/>
      <c r="D11" s="3" t="s">
        <v>19</v>
      </c>
      <c r="E11" s="3" t="s">
        <v>20</v>
      </c>
      <c r="F11" s="3" t="s">
        <v>21</v>
      </c>
    </row>
    <row r="12" spans="1:8" ht="39" customHeight="1" x14ac:dyDescent="0.3">
      <c r="A12" s="7">
        <v>1</v>
      </c>
      <c r="B12" s="14" t="s">
        <v>24</v>
      </c>
      <c r="C12" s="15"/>
      <c r="D12" s="2">
        <v>20000000</v>
      </c>
      <c r="E12" s="2">
        <f>D12*19%</f>
        <v>3800000</v>
      </c>
      <c r="F12" s="2">
        <f>D12+E12</f>
        <v>23800000</v>
      </c>
      <c r="H12" s="1" t="s">
        <v>16</v>
      </c>
    </row>
    <row r="13" spans="1:8" ht="124.5" customHeight="1" x14ac:dyDescent="0.3">
      <c r="A13" s="7">
        <v>2</v>
      </c>
      <c r="B13" s="14" t="s">
        <v>25</v>
      </c>
      <c r="C13" s="15"/>
      <c r="D13" s="2">
        <v>45000000</v>
      </c>
      <c r="E13" s="2">
        <f t="shared" ref="E13:E16" si="0">D13*19%</f>
        <v>8550000</v>
      </c>
      <c r="F13" s="2">
        <f t="shared" ref="F13:F16" si="1">D13+E13</f>
        <v>53550000</v>
      </c>
    </row>
    <row r="14" spans="1:8" ht="124.5" customHeight="1" x14ac:dyDescent="0.3">
      <c r="A14" s="7">
        <v>3</v>
      </c>
      <c r="B14" s="14" t="s">
        <v>26</v>
      </c>
      <c r="C14" s="15"/>
      <c r="D14" s="2">
        <v>40000000</v>
      </c>
      <c r="E14" s="2">
        <f t="shared" si="0"/>
        <v>7600000</v>
      </c>
      <c r="F14" s="2">
        <f t="shared" si="1"/>
        <v>47600000</v>
      </c>
    </row>
    <row r="15" spans="1:8" ht="80.099999999999994" customHeight="1" x14ac:dyDescent="0.3">
      <c r="A15" s="7">
        <v>4</v>
      </c>
      <c r="B15" s="14" t="s">
        <v>27</v>
      </c>
      <c r="C15" s="15"/>
      <c r="D15" s="2">
        <v>30000000</v>
      </c>
      <c r="E15" s="2">
        <f t="shared" si="0"/>
        <v>5700000</v>
      </c>
      <c r="F15" s="2">
        <f t="shared" si="1"/>
        <v>35700000</v>
      </c>
    </row>
    <row r="16" spans="1:8" ht="137.4" customHeight="1" x14ac:dyDescent="0.3">
      <c r="A16" s="7">
        <v>5</v>
      </c>
      <c r="B16" s="14" t="s">
        <v>28</v>
      </c>
      <c r="C16" s="15"/>
      <c r="D16" s="2">
        <v>42000000</v>
      </c>
      <c r="E16" s="2">
        <f t="shared" si="0"/>
        <v>7980000</v>
      </c>
      <c r="F16" s="2">
        <f t="shared" si="1"/>
        <v>49980000</v>
      </c>
    </row>
    <row r="17" spans="1:6" ht="18.899999999999999" customHeight="1" x14ac:dyDescent="0.3">
      <c r="A17" s="12" t="s">
        <v>29</v>
      </c>
      <c r="B17" s="18"/>
      <c r="C17" s="13"/>
      <c r="D17" s="8">
        <f>SUM(D12:D16)</f>
        <v>177000000</v>
      </c>
      <c r="E17" s="8">
        <f t="shared" ref="E17:F17" si="2">SUM(E12:E16)</f>
        <v>33630000</v>
      </c>
      <c r="F17" s="8">
        <f t="shared" si="2"/>
        <v>210630000</v>
      </c>
    </row>
    <row r="18" spans="1:6" ht="48" customHeight="1" x14ac:dyDescent="0.3">
      <c r="A18" s="19" t="s">
        <v>18</v>
      </c>
      <c r="B18" s="19"/>
      <c r="C18" s="20" t="s">
        <v>30</v>
      </c>
      <c r="D18" s="21"/>
      <c r="E18" s="21"/>
      <c r="F18" s="22"/>
    </row>
    <row r="19" spans="1:6" ht="60.9" customHeight="1" x14ac:dyDescent="0.3">
      <c r="A19" s="5" t="s">
        <v>9</v>
      </c>
      <c r="B19" s="12" t="s">
        <v>10</v>
      </c>
      <c r="C19" s="13"/>
      <c r="D19" s="3" t="s">
        <v>19</v>
      </c>
      <c r="E19" s="3" t="s">
        <v>20</v>
      </c>
      <c r="F19" s="3" t="s">
        <v>21</v>
      </c>
    </row>
    <row r="20" spans="1:6" ht="31.5" customHeight="1" x14ac:dyDescent="0.3">
      <c r="A20" s="7">
        <v>6</v>
      </c>
      <c r="B20" s="23" t="s">
        <v>31</v>
      </c>
      <c r="C20" s="23"/>
      <c r="D20" s="2">
        <v>18000000</v>
      </c>
      <c r="E20" s="2">
        <f>D20*19%</f>
        <v>3420000</v>
      </c>
      <c r="F20" s="2">
        <f>D20+E20</f>
        <v>21420000</v>
      </c>
    </row>
    <row r="21" spans="1:6" ht="113.4" customHeight="1" x14ac:dyDescent="0.3">
      <c r="A21" s="7">
        <v>7</v>
      </c>
      <c r="B21" s="23" t="s">
        <v>32</v>
      </c>
      <c r="C21" s="23"/>
      <c r="D21" s="2">
        <v>35000000</v>
      </c>
      <c r="E21" s="2">
        <f t="shared" ref="E21:E24" si="3">D21*19%</f>
        <v>6650000</v>
      </c>
      <c r="F21" s="2">
        <f t="shared" ref="F21:F24" si="4">D21+E21</f>
        <v>41650000</v>
      </c>
    </row>
    <row r="22" spans="1:6" ht="127.5" customHeight="1" x14ac:dyDescent="0.3">
      <c r="A22" s="7">
        <v>8</v>
      </c>
      <c r="B22" s="23" t="s">
        <v>33</v>
      </c>
      <c r="C22" s="23"/>
      <c r="D22" s="2">
        <v>38000000</v>
      </c>
      <c r="E22" s="2">
        <f t="shared" si="3"/>
        <v>7220000</v>
      </c>
      <c r="F22" s="2">
        <f t="shared" si="4"/>
        <v>45220000</v>
      </c>
    </row>
    <row r="23" spans="1:6" ht="104.4" customHeight="1" x14ac:dyDescent="0.3">
      <c r="A23" s="7">
        <v>9</v>
      </c>
      <c r="B23" s="23" t="s">
        <v>34</v>
      </c>
      <c r="C23" s="23"/>
      <c r="D23" s="2">
        <v>28000000</v>
      </c>
      <c r="E23" s="2">
        <f t="shared" si="3"/>
        <v>5320000</v>
      </c>
      <c r="F23" s="2">
        <f t="shared" si="4"/>
        <v>33320000</v>
      </c>
    </row>
    <row r="24" spans="1:6" ht="110.4" customHeight="1" x14ac:dyDescent="0.3">
      <c r="A24" s="7">
        <v>10</v>
      </c>
      <c r="B24" s="23" t="s">
        <v>35</v>
      </c>
      <c r="C24" s="23"/>
      <c r="D24" s="2">
        <v>30000000</v>
      </c>
      <c r="E24" s="2">
        <f t="shared" si="3"/>
        <v>5700000</v>
      </c>
      <c r="F24" s="2">
        <f t="shared" si="4"/>
        <v>35700000</v>
      </c>
    </row>
    <row r="25" spans="1:6" ht="18.600000000000001" customHeight="1" x14ac:dyDescent="0.3">
      <c r="A25" s="12" t="s">
        <v>36</v>
      </c>
      <c r="B25" s="18"/>
      <c r="C25" s="13"/>
      <c r="D25" s="8">
        <f>SUM(D20:D24)</f>
        <v>149000000</v>
      </c>
      <c r="E25" s="8">
        <f t="shared" ref="E25" si="5">SUM(E20:E24)</f>
        <v>28310000</v>
      </c>
      <c r="F25" s="8">
        <f t="shared" ref="F25" si="6">SUM(F20:F24)</f>
        <v>177310000</v>
      </c>
    </row>
    <row r="26" spans="1:6" ht="40.5" customHeight="1" x14ac:dyDescent="0.3">
      <c r="A26" s="24" t="s">
        <v>37</v>
      </c>
      <c r="B26" s="25"/>
      <c r="C26" s="25"/>
      <c r="D26" s="25"/>
      <c r="E26" s="25"/>
      <c r="F26" s="26"/>
    </row>
    <row r="27" spans="1:6" ht="69.900000000000006" customHeight="1" x14ac:dyDescent="0.3">
      <c r="A27" s="5" t="s">
        <v>9</v>
      </c>
      <c r="B27" s="12" t="s">
        <v>10</v>
      </c>
      <c r="C27" s="13"/>
      <c r="D27" s="3" t="s">
        <v>19</v>
      </c>
      <c r="E27" s="3" t="s">
        <v>20</v>
      </c>
      <c r="F27" s="3" t="s">
        <v>21</v>
      </c>
    </row>
    <row r="28" spans="1:6" ht="54.9" customHeight="1" x14ac:dyDescent="0.3">
      <c r="A28" s="7" t="s">
        <v>38</v>
      </c>
      <c r="B28" s="23" t="s">
        <v>43</v>
      </c>
      <c r="C28" s="23"/>
      <c r="D28" s="2">
        <v>10000000</v>
      </c>
      <c r="E28" s="2">
        <f>D28*19%</f>
        <v>1900000</v>
      </c>
      <c r="F28" s="2">
        <f>D28+E28</f>
        <v>11900000</v>
      </c>
    </row>
    <row r="29" spans="1:6" ht="102.9" customHeight="1" x14ac:dyDescent="0.3">
      <c r="A29" s="7" t="s">
        <v>39</v>
      </c>
      <c r="B29" s="23" t="s">
        <v>44</v>
      </c>
      <c r="C29" s="23"/>
      <c r="D29" s="2">
        <v>18344538</v>
      </c>
      <c r="E29" s="2">
        <f t="shared" ref="E29:E30" si="7">D29*19%</f>
        <v>3485462.22</v>
      </c>
      <c r="F29" s="2">
        <f t="shared" ref="F29:F30" si="8">D29+E29</f>
        <v>21830000.219999999</v>
      </c>
    </row>
    <row r="30" spans="1:6" ht="33" customHeight="1" x14ac:dyDescent="0.3">
      <c r="A30" s="7" t="s">
        <v>40</v>
      </c>
      <c r="B30" s="23" t="s">
        <v>45</v>
      </c>
      <c r="C30" s="23"/>
      <c r="D30" s="2">
        <v>7000000</v>
      </c>
      <c r="E30" s="2">
        <f t="shared" si="7"/>
        <v>1330000</v>
      </c>
      <c r="F30" s="2">
        <f t="shared" si="8"/>
        <v>8330000</v>
      </c>
    </row>
    <row r="31" spans="1:6" ht="12.9" customHeight="1" x14ac:dyDescent="0.3">
      <c r="A31" s="12" t="s">
        <v>41</v>
      </c>
      <c r="B31" s="18"/>
      <c r="C31" s="13"/>
      <c r="D31" s="8">
        <f>SUM(D28:D30)</f>
        <v>35344538</v>
      </c>
      <c r="E31" s="8">
        <f>SUM(E28:E30)</f>
        <v>6715462.2200000007</v>
      </c>
      <c r="F31" s="8">
        <f>SUM(F28:F30)</f>
        <v>42060000.219999999</v>
      </c>
    </row>
    <row r="32" spans="1:6" ht="12.9" customHeight="1" x14ac:dyDescent="0.3"/>
    <row r="33" spans="1:6" ht="21" customHeight="1" x14ac:dyDescent="0.3">
      <c r="A33" s="12" t="s">
        <v>42</v>
      </c>
      <c r="B33" s="18"/>
      <c r="C33" s="18"/>
      <c r="D33" s="9">
        <f>D17+D25+D31</f>
        <v>361344538</v>
      </c>
      <c r="E33" s="9">
        <f>E17+E25+E31</f>
        <v>68655462.219999999</v>
      </c>
      <c r="F33" s="9">
        <f>F17+F25+F31</f>
        <v>430000000.22000003</v>
      </c>
    </row>
    <row r="34" spans="1:6" x14ac:dyDescent="0.3">
      <c r="A34" s="16"/>
      <c r="B34" s="17"/>
      <c r="C34" s="17"/>
      <c r="D34" s="17"/>
      <c r="E34" s="17"/>
      <c r="F34" s="17"/>
    </row>
    <row r="35" spans="1:6" ht="42.9" customHeight="1" x14ac:dyDescent="0.3">
      <c r="A35" s="59" t="s">
        <v>13</v>
      </c>
      <c r="B35" s="59"/>
      <c r="C35" s="59"/>
      <c r="D35" s="59"/>
      <c r="E35" s="59"/>
      <c r="F35" s="59"/>
    </row>
    <row r="36" spans="1:6" ht="408.6" customHeight="1" x14ac:dyDescent="0.3">
      <c r="A36" s="48" t="s">
        <v>14</v>
      </c>
      <c r="B36" s="48"/>
      <c r="C36" s="53" t="s">
        <v>48</v>
      </c>
      <c r="D36" s="54"/>
      <c r="E36" s="54"/>
      <c r="F36" s="55"/>
    </row>
    <row r="37" spans="1:6" ht="89.4" customHeight="1" x14ac:dyDescent="0.3">
      <c r="A37" s="48"/>
      <c r="B37" s="48"/>
      <c r="C37" s="56" t="s">
        <v>47</v>
      </c>
      <c r="D37" s="57"/>
      <c r="E37" s="57"/>
      <c r="F37" s="58"/>
    </row>
    <row r="38" spans="1:6" ht="26.1" customHeight="1" x14ac:dyDescent="0.3">
      <c r="A38" s="48"/>
      <c r="B38" s="48"/>
      <c r="C38" s="49" t="s">
        <v>11</v>
      </c>
      <c r="D38" s="50"/>
      <c r="E38" s="50"/>
      <c r="F38" s="51"/>
    </row>
    <row r="39" spans="1:6" ht="42" customHeight="1" x14ac:dyDescent="0.3">
      <c r="A39" s="48"/>
      <c r="B39" s="48"/>
      <c r="C39" s="49" t="s">
        <v>12</v>
      </c>
      <c r="D39" s="50"/>
      <c r="E39" s="50"/>
      <c r="F39" s="51"/>
    </row>
    <row r="40" spans="1:6" ht="33.6" customHeight="1" x14ac:dyDescent="0.3">
      <c r="A40" s="48"/>
      <c r="B40" s="48"/>
      <c r="C40" s="14" t="s">
        <v>15</v>
      </c>
      <c r="D40" s="52"/>
      <c r="E40" s="52"/>
      <c r="F40" s="15"/>
    </row>
  </sheetData>
  <mergeCells count="46">
    <mergeCell ref="B21:C21"/>
    <mergeCell ref="B22:C22"/>
    <mergeCell ref="B23:C23"/>
    <mergeCell ref="A33:C33"/>
    <mergeCell ref="A36:B40"/>
    <mergeCell ref="C39:F39"/>
    <mergeCell ref="C40:F40"/>
    <mergeCell ref="B28:C28"/>
    <mergeCell ref="B29:C29"/>
    <mergeCell ref="B30:C30"/>
    <mergeCell ref="A31:C31"/>
    <mergeCell ref="C36:F36"/>
    <mergeCell ref="C38:F38"/>
    <mergeCell ref="C37:F37"/>
    <mergeCell ref="A35:F35"/>
    <mergeCell ref="C7:D7"/>
    <mergeCell ref="C8:D8"/>
    <mergeCell ref="C10:F10"/>
    <mergeCell ref="C9:F9"/>
    <mergeCell ref="A7:B7"/>
    <mergeCell ref="A8:B8"/>
    <mergeCell ref="A9:B9"/>
    <mergeCell ref="A10:B10"/>
    <mergeCell ref="E2:F3"/>
    <mergeCell ref="A4:F4"/>
    <mergeCell ref="A2:D3"/>
    <mergeCell ref="C5:D5"/>
    <mergeCell ref="C6:D6"/>
    <mergeCell ref="A5:B5"/>
    <mergeCell ref="A6:B6"/>
    <mergeCell ref="B11:C11"/>
    <mergeCell ref="B12:C12"/>
    <mergeCell ref="B13:C13"/>
    <mergeCell ref="B14:C14"/>
    <mergeCell ref="A34:F34"/>
    <mergeCell ref="B19:C19"/>
    <mergeCell ref="A17:C17"/>
    <mergeCell ref="A18:B18"/>
    <mergeCell ref="C18:F18"/>
    <mergeCell ref="B15:C15"/>
    <mergeCell ref="B16:C16"/>
    <mergeCell ref="B24:C24"/>
    <mergeCell ref="A25:C25"/>
    <mergeCell ref="A26:F26"/>
    <mergeCell ref="B27:C27"/>
    <mergeCell ref="B20:C20"/>
  </mergeCells>
  <hyperlinks>
    <hyperlink ref="C7" r:id="rId1" xr:uid="{01E25AAC-03B2-4ABD-8D87-EFD89EE8A55E}"/>
  </hyperlinks>
  <pageMargins left="0.7" right="0.7" top="0.75" bottom="0.75" header="0.3" footer="0.3"/>
  <pageSetup paperSize="9" scale="62" orientation="portrait" r:id="rId2"/>
  <colBreaks count="1" manualBreakCount="1">
    <brk id="6" max="1048575" man="1"/>
  </col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00328ee-3d91-4171-b944-6275893d01f6">
      <Terms xmlns="http://schemas.microsoft.com/office/infopath/2007/PartnerControls"/>
    </lcf76f155ced4ddcb4097134ff3c332f>
    <TaxCatchAll xmlns="62659eed-2f36-4e3a-bf7a-6f4f9d8b85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F0830522746AE45BF1007891E2AB3AC" ma:contentTypeVersion="17" ma:contentTypeDescription="Crear nuevo documento." ma:contentTypeScope="" ma:versionID="976b154de89100e5a2e430c1384473a1">
  <xsd:schema xmlns:xsd="http://www.w3.org/2001/XMLSchema" xmlns:xs="http://www.w3.org/2001/XMLSchema" xmlns:p="http://schemas.microsoft.com/office/2006/metadata/properties" xmlns:ns2="700328ee-3d91-4171-b944-6275893d01f6" xmlns:ns3="62659eed-2f36-4e3a-bf7a-6f4f9d8b85be" targetNamespace="http://schemas.microsoft.com/office/2006/metadata/properties" ma:root="true" ma:fieldsID="702c678eb7f789189df8bcc2353c5640" ns2:_="" ns3:_="">
    <xsd:import namespace="700328ee-3d91-4171-b944-6275893d01f6"/>
    <xsd:import namespace="62659eed-2f36-4e3a-bf7a-6f4f9d8b85b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328ee-3d91-4171-b944-6275893d01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948fd872-4201-4751-be84-a58890461714"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659eed-2f36-4e3a-bf7a-6f4f9d8b85b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9ebf641e-b49d-4eb3-8c1a-745a92b18192}" ma:internalName="TaxCatchAll" ma:showField="CatchAllData" ma:web="62659eed-2f36-4e3a-bf7a-6f4f9d8b85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8B44C7-9314-4103-A6DA-D33DC7149A8F}">
  <ds:schemaRefs>
    <ds:schemaRef ds:uri="http://schemas.microsoft.com/sharepoint/v3/contenttype/forms"/>
  </ds:schemaRefs>
</ds:datastoreItem>
</file>

<file path=customXml/itemProps2.xml><?xml version="1.0" encoding="utf-8"?>
<ds:datastoreItem xmlns:ds="http://schemas.openxmlformats.org/officeDocument/2006/customXml" ds:itemID="{6D799FEE-4887-403F-8A93-FE9B2D476493}">
  <ds:schemaRefs>
    <ds:schemaRef ds:uri="http://schemas.microsoft.com/office/2006/metadata/properties"/>
    <ds:schemaRef ds:uri="http://schemas.microsoft.com/office/infopath/2007/PartnerControls"/>
    <ds:schemaRef ds:uri="700328ee-3d91-4171-b944-6275893d01f6"/>
    <ds:schemaRef ds:uri="62659eed-2f36-4e3a-bf7a-6f4f9d8b85be"/>
  </ds:schemaRefs>
</ds:datastoreItem>
</file>

<file path=customXml/itemProps3.xml><?xml version="1.0" encoding="utf-8"?>
<ds:datastoreItem xmlns:ds="http://schemas.openxmlformats.org/officeDocument/2006/customXml" ds:itemID="{59A97F56-2DD1-470F-AF23-DAC184B836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0328ee-3d91-4171-b944-6275893d01f6"/>
    <ds:schemaRef ds:uri="62659eed-2f36-4e3a-bf7a-6f4f9d8b85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9a60444-1997-4476-bbcc-dc5ac6cb2b70}" enabled="0" method="" siteId="{a9a60444-1997-4476-bbcc-dc5ac6cb2b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SIP-SSF-011-2026</vt:lpstr>
      <vt:lpstr>'SIP-SSF-011-2026'!Área_de_impresión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Diego</dc:creator>
  <cp:lastModifiedBy>Helder Alexis Pineda Muñoz</cp:lastModifiedBy>
  <dcterms:created xsi:type="dcterms:W3CDTF">2024-05-26T23:21:23Z</dcterms:created>
  <dcterms:modified xsi:type="dcterms:W3CDTF">2026-05-20T13:58:50Z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0x0101002F0830522746AE45BF1007891E2AB3AC</vt:lpwstr>
  </property>
</Properties>
</file>